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Portugal\"/>
    </mc:Choice>
  </mc:AlternateContent>
  <xr:revisionPtr revIDLastSave="0" documentId="13_ncr:1_{ED6F37B1-4C7D-4F16-BB6C-19E59E7456D8}" xr6:coauthVersionLast="47" xr6:coauthVersionMax="47" xr10:uidLastSave="{00000000-0000-0000-0000-000000000000}"/>
  <bookViews>
    <workbookView xWindow="-10455" yWindow="-21720" windowWidth="51840" windowHeight="21240" tabRatio="604" activeTab="3"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2" l="1"/>
  <c r="F16" i="15"/>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E11" i="15" l="1"/>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3" i="12" l="1"/>
  <c r="E18" i="12"/>
</calcChain>
</file>

<file path=xl/sharedStrings.xml><?xml version="1.0" encoding="utf-8"?>
<sst xmlns="http://schemas.openxmlformats.org/spreadsheetml/2006/main" count="651" uniqueCount="250">
  <si>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</si>
  <si>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</si>
  <si>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</si>
  <si>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</si>
  <si>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</si>
  <si>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</si>
  <si>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</si>
  <si>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</si>
  <si>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</si>
  <si>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</si>
  <si>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</si>
  <si>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</si>
  <si>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</si>
  <si>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</si>
  <si>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</si>
  <si>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</si>
  <si>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</si>
  <si>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</si>
  <si>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</si>
  <si>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</si>
  <si>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</si>
  <si>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</si>
  <si>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</si>
  <si>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</si>
  <si>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</si>
  <si>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</si>
  <si>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</si>
  <si>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</si>
  <si>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</si>
  <si>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</si>
  <si>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</si>
  <si>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</si>
  <si>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</si>
  <si>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</si>
  <si>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</si>
  <si>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</si>
  <si>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</si>
  <si>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</si>
  <si>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</si>
  <si>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</si>
  <si>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</si>
  <si>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</si>
  <si>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</si>
  <si>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</si>
  <si>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</si>
  <si>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</si>
  <si>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</si>
  <si>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</si>
  <si>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</si>
  <si>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</si>
  <si>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</si>
  <si>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</si>
  <si>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</si>
  <si>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</si>
  <si>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</si>
  <si>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</si>
  <si>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</si>
  <si>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</si>
  <si>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</si>
  <si>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</si>
  <si>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</si>
  <si>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</si>
  <si>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</si>
  <si>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</si>
  <si>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</si>
  <si>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</si>
  <si>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</si>
  <si>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</si>
  <si>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</si>
  <si>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</si>
  <si>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</si>
  <si>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</si>
  <si>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</si>
  <si>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</si>
  <si>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</si>
  <si>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</si>
  <si>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</si>
  <si>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</si>
  <si>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</si>
  <si>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</si>
  <si>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</si>
  <si>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</si>
  <si>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</si>
  <si>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</si>
  <si>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</si>
  <si>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</si>
  <si>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</si>
  <si>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</si>
  <si>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</si>
  <si>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</si>
  <si>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</si>
  <si>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</si>
  <si>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</si>
  <si>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</si>
  <si>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</si>
  <si>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</si>
  <si>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</si>
  <si>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</si>
  <si>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</si>
  <si>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</si>
  <si>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</si>
  <si>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</si>
  <si>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</si>
  <si>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</si>
  <si>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</si>
  <si>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</si>
  <si>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</si>
  <si>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</si>
  <si>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</si>
  <si>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</si>
  <si>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</si>
  <si>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</si>
  <si>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</si>
  <si>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</si>
  <si>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</si>
  <si>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</si>
  <si>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</si>
  <si>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</si>
  <si>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</si>
  <si>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</si>
  <si>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</si>
  <si>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</si>
  <si>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</si>
  <si>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</si>
  <si>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</si>
  <si>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</si>
  <si>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</si>
  <si>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</si>
  <si>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</si>
  <si>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</si>
  <si>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</si>
  <si>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</si>
  <si>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</si>
  <si>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</si>
  <si>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</si>
  <si>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</si>
  <si>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</si>
  <si>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</si>
  <si>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</si>
  <si>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</si>
  <si>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</si>
  <si>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</si>
  <si>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</si>
  <si>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</si>
  <si>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</si>
  <si>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</si>
  <si>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</si>
  <si>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</si>
  <si>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</si>
  <si>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</si>
  <si>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</si>
  <si>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</si>
  <si>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</si>
  <si>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</si>
  <si>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</si>
  <si>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</si>
  <si>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</si>
  <si>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</si>
  <si>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</si>
  <si>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</si>
  <si>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</si>
  <si>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</si>
  <si>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</si>
  <si>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</si>
  <si>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</si>
  <si>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</si>
  <si>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</si>
  <si>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</si>
  <si>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</si>
  <si>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</si>
  <si>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</si>
  <si>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</si>
  <si>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</si>
  <si>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</si>
  <si>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</si>
  <si>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</si>
  <si>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</si>
  <si>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</si>
  <si>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</si>
  <si>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</si>
  <si>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</si>
  <si>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</si>
  <si>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</si>
  <si>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</si>
  <si>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</si>
  <si>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</si>
  <si>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</si>
  <si>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</si>
  <si>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</si>
  <si>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</si>
  <si>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</si>
  <si>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</si>
  <si>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</si>
  <si>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</si>
  <si>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</si>
  <si>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</si>
  <si>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</si>
  <si>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</si>
  <si>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</si>
  <si>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</si>
  <si>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</si>
  <si>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</si>
  <si>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</si>
  <si>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</si>
  <si>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</si>
  <si>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</si>
  <si>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</si>
  <si>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</si>
  <si>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</si>
  <si>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</si>
  <si>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</si>
  <si>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</si>
  <si>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</si>
  <si>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</si>
  <si>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</si>
  <si>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</si>
  <si>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</si>
  <si>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</si>
  <si>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</si>
  <si>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</si>
  <si>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</si>
  <si>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</si>
  <si>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</si>
  <si>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</si>
  <si>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</si>
  <si>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</si>
  <si>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</si>
  <si>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APA - Portuguese Environment Agency</t>
  </si>
  <si>
    <t>The data provided on this report is yet to be published in the portuguese environment state portal in:
- https://apambiente.pt/residuos/plasticos-de-utilizacao-unica-0</t>
  </si>
  <si>
    <t>National waste authority, depends on the ministry of environment and is responsible for this report</t>
  </si>
  <si>
    <t>INE, Instituto Nacional de Estatítica - Portuguese Statistics National Institute</t>
  </si>
  <si>
    <t>APA, Agência Portuguesa do Ambiente - Portuguese Envirnonment Agency</t>
  </si>
  <si>
    <t>DGRM, Direção-Geral de Recursos Naturais, Segurança e Serviços Marítimos - Directorate-General for Natural Resources, Safety and Maritime Services</t>
  </si>
  <si>
    <t>1</t>
  </si>
  <si>
    <t>It was used Statitis Portugal data, the PRODCOM_Cod 13941233, reported during 2022</t>
  </si>
  <si>
    <t xml:space="preserve">Currently, Decree-Law No 78/2021 (https://data.dre.pt/eli/dec-lei/78/2021/p/cons/20240326/pt/html) enables EPR schemes for Fishing gear from 31/12/2024, since 25/11/2022. Up to date, there are still no PRO for this SUP products, nor requirement for authorization has been submitted. Thus, there is not possible to the eventual producers to report on the existing national producer's registry </t>
  </si>
  <si>
    <t>No data available for report</t>
  </si>
  <si>
    <t>National waste authority, depends on the ministry of environment and is responsible for filling this report</t>
  </si>
  <si>
    <t>Responsible Authority for the overall coordination of the implementation and supervision of compliance with the provisions of the Decree-Law 102/2020, December 9 [https://diariodarepublica.pt/dr/detalhe/decreto-lei/102-2020-150509334], which transposes Directive (EU) 2019/883. It is also its incumbent to provide the European Commission with the cooperation required to comply with the provisions of that Decree-Law and Directive (EU) 2019/883. Mention that Directive's annex I was transposed by Decree-Law's annex II, in which the adopted Portuguese wording also covers fishing gear waste information.</t>
  </si>
  <si>
    <t>National statitistics authority, with the mission to produce, in an independent manner, high-quality official statistical information, relevant for the society, while promoting the coordination, the analysis, the innovation and the dissemination of the national statistical activity and ensuring integrated data storage. Consulted under the present report aiming to collect acessory data, if existing.</t>
  </si>
  <si>
    <t>Responsible Authority for the overall coordination of the implementation and supervision of compliance with the provisions of the Decree-Law 102/2020, December 9 [https://diariodarepublica.pt/dr/detalhe/decreto-lei/102-2020-150509334], which transposes Directive (EU) 2019/883. 
It is one of the national authorities named in article 26(1) of Decree Law 78/2021 [https://diariodarepublica.pt/dr/legislacao-consolidada/decreto-lei/2021-171891414] that must cooperate in order to ensure its application, namely through technical cooperation and the exchange of information. It is the national authority currently with more fishing gear eventual producers knowledge .</t>
  </si>
  <si>
    <t>Data provided by INE [see 'QC1,2-PoM'!D21], as the PRODCOM_Cod 13941233, reported during 2022. Metodology document available at https://smi.ine.pt/UploadFile/Download/2746 (only in portuguese) and https://smi.ine.pt/DocumentacaoMetodologica/Detalhes/1789</t>
  </si>
  <si>
    <t>The data is available in https://www.ine.pt/xportal/xmain?xpgid=ine_tema&amp;xpid=INE&amp;tema_cod=1611</t>
  </si>
  <si>
    <t>Data provided by INE [see 'QC1,2-PoM'!D21], as the PRODCOM_Cod 13941233, reported during 2022. As for data verification information filled above, no information was, nor questioned to INE, nor provided by INE with this specification. The fields were filled after consulting the Metodology document available at https://smi.ine.pt/UploadFile/Download/2746 (only in portuguese) and https://smi.ine.pt/DocumentacaoMetodologica/Detalhes/1789</t>
  </si>
  <si>
    <t>There was no data comunicated by DGRM about Ports, who has at national level responsibility and competence to do so (check 'QC1,2-Separ.Coll.'!E21). Efforts have been made since 2020 by the APA to establish dialogue with the DGRM, with a view to obtaining the necessary data, with quality, and there has been no response from that Directorate-General to date.</t>
  </si>
  <si>
    <t>There was no administrative reporting census comunicated by DGRM, who has at national level responsibility and competence to do so (check 'QC1,2-Separ.Coll.'!E21). Efforts have been made since 2020 by the APA to establish dialogue with the DGRM, with a view to obtaining the necessary data, with quality, and there has been no response from that Directorate-General to date.</t>
  </si>
  <si>
    <t>Administrative reporting census - There was no administrative reporting census comunicated by DGRM, who has at national level responsibility and competence to do so (check 'QC1,2-Separ.Coll.'!E21). Efforts have been made since 2020 by the APA to establish dialogue with the DGRM, with a view to obtaining the necessary data, with quality, and there has been no response from that Directorate-General to date.</t>
  </si>
  <si>
    <t>Ports - There was no data comunicated by DGRM about Ports, who has at national level responsibility and competence to do so (check 'QC1,2-Separ.Coll.'!E21). Efforts have been made since 2020 by the APA to establish dialogue with the DGRM, with a view to obtaining the necessary data, with quality, and there has been no response from that Directorate-General to date.</t>
  </si>
  <si>
    <t xml:space="preserve">EPR Scheme - Currently, Decree-Law No 78/2021 (https://data.dre.pt/eli/dec-lei/78/2021/p/cons/20240326/pt/html) enables EPR schemes for Fishing gear from 31/12/2024, since 25/11/2022. Up to date, there are still no PRO for this SUP products, nor requirement for authorization has been submitted. Thus, there is not possible to the eventual producers to report on the existing national producer's registry </t>
  </si>
  <si>
    <t>Waste management operators - Waste Treatment Operators report to on MIRR (Integrated Map of Waste Register) APA  electronic platform, concerning waste packaging treatment. However, due to limited time and staff restrictions, it was not possible to inquiry these stakeholders. Efforts are still pretended to be made using this methodology, but with no date yet foreseen.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</si>
</sst>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rgb="FF000000"/>
      <name val="Aptos Narrow"/>
      <family val="2"/>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5">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2" fontId="27" fillId="10" borderId="7" xfId="0" applyNumberFormat="1" applyFont="1" applyFill="1" applyBorder="1" applyAlignment="1" applyProtection="1">
      <alignment horizontal="right" vertical="center" wrapText="1"/>
      <protection locked="0"/>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85" zoomScaleNormal="85" workbookViewId="0">
      <selection activeCell="B7" sqref="B7:C7"/>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5" t="s">
        <v>106</v>
      </c>
      <c r="C2" s="7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6" t="s">
        <v>113</v>
      </c>
      <c r="C3" s="7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7" t="s">
        <v>107</v>
      </c>
      <c r="C4" s="7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8" t="s">
        <v>108</v>
      </c>
      <c r="C6" s="7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9" t="s">
        <v>195</v>
      </c>
      <c r="C7" s="80"/>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8" t="s">
        <v>109</v>
      </c>
      <c r="C9" s="7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2" t="s">
        <v>196</v>
      </c>
      <c r="C10" s="7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4" t="s">
        <v>110</v>
      </c>
      <c r="C12" s="7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opLeftCell="A11" zoomScale="85" zoomScaleNormal="85" workbookViewId="0">
      <selection activeCell="I13" sqref="I13"/>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4"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4"/>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1" t="s">
        <v>174</v>
      </c>
      <c r="E5" s="92"/>
      <c r="F5" s="92"/>
      <c r="G5" s="92"/>
      <c r="H5" s="92"/>
      <c r="I5" s="92"/>
      <c r="J5" s="93"/>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4" t="s">
        <v>127</v>
      </c>
      <c r="E6" s="95"/>
      <c r="F6" s="95"/>
      <c r="G6" s="95"/>
      <c r="H6" s="95"/>
      <c r="I6" s="95"/>
      <c r="J6" s="96"/>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1</v>
      </c>
      <c r="E7" s="53" t="s">
        <v>155</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165</v>
      </c>
      <c r="E10" s="86" t="s">
        <v>92</v>
      </c>
      <c r="F10" s="87"/>
      <c r="G10" s="87"/>
      <c r="H10" s="87"/>
      <c r="I10" s="87"/>
      <c r="J10" s="8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5" t="s">
        <v>178</v>
      </c>
      <c r="F11" s="89"/>
      <c r="G11" s="89"/>
      <c r="H11" s="89"/>
      <c r="I11" s="82" t="s">
        <v>185</v>
      </c>
      <c r="J11" s="82"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128</v>
      </c>
      <c r="C12" s="23" t="s">
        <v>53</v>
      </c>
      <c r="D12" s="48"/>
      <c r="E12" s="85"/>
      <c r="F12" s="90"/>
      <c r="G12" s="90"/>
      <c r="H12" s="90"/>
      <c r="I12" s="83"/>
      <c r="J12" s="83"/>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Portugal</v>
      </c>
      <c r="C13" s="54" t="str">
        <f>E$8</f>
        <v>2022</v>
      </c>
      <c r="D13" s="28" t="s">
        <v>209</v>
      </c>
      <c r="E13" s="33">
        <f>SUM(F18:H18,I13:J13)</f>
        <v>3074.4960000000001</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6" t="s">
        <v>93</v>
      </c>
      <c r="F15" s="87"/>
      <c r="G15" s="87"/>
      <c r="H15" s="87"/>
      <c r="I15" s="87"/>
      <c r="J15" s="8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5" t="s">
        <v>99</v>
      </c>
      <c r="F16" s="82" t="s">
        <v>181</v>
      </c>
      <c r="G16" s="82" t="s">
        <v>210</v>
      </c>
      <c r="H16" s="82" t="s">
        <v>98</v>
      </c>
      <c r="I16" s="36"/>
      <c r="J16" s="82"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128</v>
      </c>
      <c r="C17" s="23" t="s">
        <v>53</v>
      </c>
      <c r="D17" s="48"/>
      <c r="E17" s="85"/>
      <c r="F17" s="83"/>
      <c r="G17" s="83"/>
      <c r="H17" s="83"/>
      <c r="I17" s="36"/>
      <c r="J17" s="83"/>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Portugal</v>
      </c>
      <c r="C18" s="54" t="str">
        <f t="shared" ref="C18:C24" si="1">E$8</f>
        <v>2022</v>
      </c>
      <c r="D18" s="28" t="s">
        <v>4</v>
      </c>
      <c r="E18" s="34">
        <f>SUM(F18,G18,H18,J18)</f>
        <v>3074.4960000000001</v>
      </c>
      <c r="F18" s="34">
        <f>SUM(F19:F24)</f>
        <v>3074.4960000000001</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Portugal</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Portugal</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Portugal</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Portugal</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Portugal</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Portugal</v>
      </c>
      <c r="C24" s="54" t="str">
        <f t="shared" si="1"/>
        <v>2022</v>
      </c>
      <c r="D24" s="4" t="s">
        <v>10</v>
      </c>
      <c r="E24" s="37"/>
      <c r="F24" s="71">
        <f>3074496/1000</f>
        <v>3074.4960000000001</v>
      </c>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6" t="s">
        <v>94</v>
      </c>
      <c r="F26" s="87"/>
      <c r="G26" s="87"/>
      <c r="H26" s="87"/>
      <c r="I26" s="87"/>
      <c r="J26" s="8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5" t="s">
        <v>186</v>
      </c>
      <c r="F27" s="48"/>
      <c r="G27" s="48"/>
      <c r="H27" s="48"/>
      <c r="I27" s="82" t="s">
        <v>182</v>
      </c>
      <c r="J27" s="82"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128</v>
      </c>
      <c r="C28" s="23" t="s">
        <v>53</v>
      </c>
      <c r="D28" s="48"/>
      <c r="E28" s="85"/>
      <c r="F28" s="48"/>
      <c r="G28" s="48"/>
      <c r="H28" s="48"/>
      <c r="I28" s="83"/>
      <c r="J28" s="83"/>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Portugal</v>
      </c>
      <c r="C29" s="54" t="str">
        <f>E$8</f>
        <v>2022</v>
      </c>
      <c r="D29" s="28" t="s">
        <v>12</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Portugal</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Portugal</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Portugal</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Portugal</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6" t="s">
        <v>95</v>
      </c>
      <c r="F35" s="87"/>
      <c r="G35" s="87"/>
      <c r="H35" s="87"/>
      <c r="I35" s="87"/>
      <c r="J35" s="8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5" t="s">
        <v>188</v>
      </c>
      <c r="F36" s="48"/>
      <c r="G36" s="48"/>
      <c r="H36" s="48"/>
      <c r="I36" s="82" t="s">
        <v>100</v>
      </c>
      <c r="J36" s="82"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5"/>
      <c r="F37" s="48"/>
      <c r="G37" s="48"/>
      <c r="H37" s="48"/>
      <c r="I37" s="83"/>
      <c r="J37" s="83"/>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17</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18</v>
      </c>
      <c r="E40" s="81" t="s">
        <v>19</v>
      </c>
      <c r="F40" s="81"/>
      <c r="G40" s="81"/>
      <c r="H40" s="81"/>
      <c r="I40" s="81"/>
      <c r="J40" s="81"/>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20</v>
      </c>
      <c r="E41" s="81" t="s">
        <v>21</v>
      </c>
      <c r="F41" s="81"/>
      <c r="G41" s="81"/>
      <c r="H41" s="81"/>
      <c r="I41" s="81"/>
      <c r="J41" s="81"/>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7" zoomScale="80" zoomScaleNormal="80" workbookViewId="0">
      <selection activeCell="I11" sqref="I11"/>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8"/>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100" t="s">
        <v>191</v>
      </c>
      <c r="E5" s="101"/>
      <c r="F5" s="101"/>
      <c r="G5" s="101"/>
      <c r="H5" s="101"/>
      <c r="I5" s="101"/>
      <c r="J5" s="102"/>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3" t="s">
        <v>127</v>
      </c>
      <c r="E6" s="104"/>
      <c r="F6" s="104"/>
      <c r="G6" s="104"/>
      <c r="H6" s="104"/>
      <c r="I6" s="104"/>
      <c r="J6" s="10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6" t="s">
        <v>92</v>
      </c>
      <c r="F8" s="87"/>
      <c r="G8" s="87"/>
      <c r="H8" s="87"/>
      <c r="I8" s="87"/>
      <c r="J8" s="88"/>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5" t="s">
        <v>178</v>
      </c>
      <c r="F9" s="89"/>
      <c r="G9" s="89"/>
      <c r="H9" s="89"/>
      <c r="I9" s="82" t="s">
        <v>185</v>
      </c>
      <c r="J9" s="82"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99"/>
      <c r="F10" s="90"/>
      <c r="G10" s="90"/>
      <c r="H10" s="90"/>
      <c r="I10" s="83"/>
      <c r="J10" s="83"/>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Portugal</v>
      </c>
      <c r="C11" s="26" t="str">
        <f>'Fishing gear-PoM'!E$8</f>
        <v>2022</v>
      </c>
      <c r="D11" s="28" t="s">
        <v>209</v>
      </c>
      <c r="E11" s="33">
        <f>SUM(F16:H16,I11:J11)</f>
        <v>0</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6" t="s">
        <v>93</v>
      </c>
      <c r="F13" s="87"/>
      <c r="G13" s="87"/>
      <c r="H13" s="87"/>
      <c r="I13" s="87"/>
      <c r="J13" s="8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5" t="s">
        <v>99</v>
      </c>
      <c r="F14" s="82" t="s">
        <v>96</v>
      </c>
      <c r="G14" s="82" t="s">
        <v>97</v>
      </c>
      <c r="H14" s="82" t="s">
        <v>98</v>
      </c>
      <c r="I14" s="68"/>
      <c r="J14" s="82"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128</v>
      </c>
      <c r="C15" s="23" t="s">
        <v>53</v>
      </c>
      <c r="D15" s="2"/>
      <c r="E15" s="85"/>
      <c r="F15" s="83"/>
      <c r="G15" s="83"/>
      <c r="H15" s="83"/>
      <c r="I15" s="68"/>
      <c r="J15" s="83"/>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Portugal</v>
      </c>
      <c r="C16" s="26" t="str">
        <f>'Fishing gear-PoM'!E$8</f>
        <v>2022</v>
      </c>
      <c r="D16" s="28" t="s">
        <v>4</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Portugal</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Portugal</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Portugal</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Portugal</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Portugal</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Portugal</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6" t="s">
        <v>94</v>
      </c>
      <c r="F24" s="87"/>
      <c r="G24" s="87"/>
      <c r="H24" s="87"/>
      <c r="I24" s="87"/>
      <c r="J24" s="88"/>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5" t="s">
        <v>186</v>
      </c>
      <c r="F25" s="2"/>
      <c r="G25" s="2"/>
      <c r="H25" s="2"/>
      <c r="I25" s="82" t="s">
        <v>182</v>
      </c>
      <c r="J25" s="82"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5"/>
      <c r="F26" s="2"/>
      <c r="G26" s="2"/>
      <c r="H26" s="2"/>
      <c r="I26" s="83"/>
      <c r="J26" s="83"/>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Portugal</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Portugal</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Portugal</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Portugal</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Portugal</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6" t="s">
        <v>95</v>
      </c>
      <c r="F33" s="87"/>
      <c r="G33" s="87"/>
      <c r="H33" s="87"/>
      <c r="I33" s="87"/>
      <c r="J33" s="88"/>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5" t="s">
        <v>188</v>
      </c>
      <c r="F34" s="2"/>
      <c r="G34" s="2"/>
      <c r="H34" s="2"/>
      <c r="I34" s="82" t="s">
        <v>100</v>
      </c>
      <c r="J34" s="82"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5"/>
      <c r="F35" s="2"/>
      <c r="G35" s="2"/>
      <c r="H35" s="2"/>
      <c r="I35" s="83"/>
      <c r="J35" s="83"/>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Portugal</v>
      </c>
      <c r="C36" s="26" t="str">
        <f>'Fishing gear-PoM'!E$8</f>
        <v>2022</v>
      </c>
      <c r="D36" s="28" t="s">
        <v>17</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18</v>
      </c>
      <c r="E38" s="81" t="s">
        <v>19</v>
      </c>
      <c r="F38" s="81"/>
      <c r="G38" s="81"/>
      <c r="H38" s="81"/>
      <c r="I38" s="81"/>
      <c r="J38" s="81"/>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20</v>
      </c>
      <c r="E39" s="81" t="s">
        <v>21</v>
      </c>
      <c r="F39" s="81"/>
      <c r="G39" s="81"/>
      <c r="H39" s="81"/>
      <c r="I39" s="81"/>
      <c r="J39" s="81"/>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abSelected="1" topLeftCell="A4" zoomScaleNormal="100" workbookViewId="0">
      <selection activeCell="E10" sqref="E10"/>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8"/>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6" t="s">
        <v>172</v>
      </c>
      <c r="E5" s="107"/>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128</v>
      </c>
      <c r="C7" s="23" t="s">
        <v>53</v>
      </c>
      <c r="D7" s="108" t="s">
        <v>22</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Portugal</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Portugal</v>
      </c>
      <c r="C9" s="26" t="str">
        <f>'Fishing gear-PoM'!E$8</f>
        <v>2022</v>
      </c>
      <c r="D9" s="4"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Portugal</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Portugal</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Portugal</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Portugal</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Portugal</v>
      </c>
      <c r="C14" s="26" t="str">
        <f>'Fishing gear-PoM'!E$8</f>
        <v>2022</v>
      </c>
      <c r="D14" s="32" t="s">
        <v>176</v>
      </c>
      <c r="E14" s="42">
        <v>45563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Portugal</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72.599999999999994" thickBot="1" x14ac:dyDescent="0.35">
      <c r="B16" s="26" t="str">
        <f>'Fishing gear-PoM'!E$7</f>
        <v>Portugal</v>
      </c>
      <c r="C16" s="26" t="str">
        <f>'Fishing gear-PoM'!E$8</f>
        <v>2022</v>
      </c>
      <c r="D16" s="4" t="s">
        <v>29</v>
      </c>
      <c r="E16" s="40" t="s">
        <v>228</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8" t="s">
        <v>30</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Portugal</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29.4" thickBot="1" x14ac:dyDescent="0.35">
      <c r="B20" s="26" t="str">
        <f>'Fishing gear-PoM'!E$7</f>
        <v>Portugal</v>
      </c>
      <c r="C20" s="26" t="str">
        <f>'Fishing gear-PoM'!E$8</f>
        <v>2022</v>
      </c>
      <c r="D20" s="40" t="s">
        <v>231</v>
      </c>
      <c r="E20" s="40" t="s">
        <v>229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15.8" thickBot="1" x14ac:dyDescent="0.35">
      <c r="B21" s="26" t="str">
        <f>'Fishing gear-PoM'!E$7</f>
        <v>Portugal</v>
      </c>
      <c r="C21" s="26" t="str">
        <f>'Fishing gear-PoM'!E$8</f>
        <v>2022</v>
      </c>
      <c r="D21" s="41" t="s">
        <v>230</v>
      </c>
      <c r="E21" s="41" t="s">
        <v>239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231" thickBot="1" x14ac:dyDescent="0.35">
      <c r="B22" s="26" t="str">
        <f>'Fishing gear-PoM'!E$7</f>
        <v>Portugal</v>
      </c>
      <c r="C22" s="26" t="str">
        <f>'Fishing gear-PoM'!E$8</f>
        <v>2022</v>
      </c>
      <c r="D22" s="41" t="s">
        <v>232</v>
      </c>
      <c r="E22" s="41" t="s">
        <v>240</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Portugal</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Portugal</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3" zoomScale="85" zoomScaleNormal="85" workbookViewId="0">
      <selection activeCell="E23" sqref="E23:G23"/>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8"/>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91" t="s">
        <v>172</v>
      </c>
      <c r="E5" s="92"/>
      <c r="F5" s="92"/>
      <c r="G5" s="93"/>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8" t="s">
        <v>33</v>
      </c>
      <c r="E7" s="119"/>
      <c r="F7" s="119"/>
      <c r="G7" s="12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0" t="s">
        <v>34</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3" t="s">
        <v>35</v>
      </c>
      <c r="E9" s="114"/>
      <c r="F9" s="114"/>
      <c r="G9" s="115"/>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Portugal</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Portugal</v>
      </c>
      <c r="C12" s="26" t="str">
        <f>'Fishing gear-PoM'!E$8</f>
        <v>2022</v>
      </c>
      <c r="D12" s="4" t="s">
        <v>189</v>
      </c>
      <c r="E12" s="53" t="s">
        <v>135</v>
      </c>
      <c r="F12" s="41"/>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Portugal</v>
      </c>
      <c r="C13" s="26" t="str">
        <f>'Fishing gear-PoM'!E$8</f>
        <v>2022</v>
      </c>
      <c r="D13" s="4" t="s">
        <v>39</v>
      </c>
      <c r="E13" s="53" t="s">
        <v>133</v>
      </c>
      <c r="F13" s="41" t="s">
        <v>233</v>
      </c>
      <c r="G13" s="58" t="s">
        <v>135</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Portugal</v>
      </c>
      <c r="C14" s="26" t="str">
        <f>'Fishing gear-PoM'!E$8</f>
        <v>2022</v>
      </c>
      <c r="D14" s="4" t="s">
        <v>40</v>
      </c>
      <c r="E14" s="53" t="s">
        <v>135</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Portugal</v>
      </c>
      <c r="C15" s="26" t="str">
        <f>'Fishing gear-PoM'!E$8</f>
        <v>2022</v>
      </c>
      <c r="D15" s="4" t="s">
        <v>41</v>
      </c>
      <c r="E15" s="53" t="s">
        <v>135</v>
      </c>
      <c r="F15" s="41"/>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Portugal</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Portugal</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Portugal</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Portugal</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16" t="s">
        <v>169</v>
      </c>
      <c r="E21" s="117"/>
      <c r="F21" s="117"/>
      <c r="G21" s="11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24" t="s">
        <v>45</v>
      </c>
      <c r="F22" s="125"/>
      <c r="G22" s="12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Portugal</v>
      </c>
      <c r="C23" s="26" t="str">
        <f>'Fishing gear-PoM'!E$8</f>
        <v>2022</v>
      </c>
      <c r="D23" s="41" t="s">
        <v>233</v>
      </c>
      <c r="E23" s="121" t="s">
        <v>234</v>
      </c>
      <c r="F23" s="122"/>
      <c r="G23" s="123"/>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Portugal</v>
      </c>
      <c r="C24" s="26" t="str">
        <f>'Fishing gear-PoM'!E$8</f>
        <v>2022</v>
      </c>
      <c r="D24" s="41"/>
      <c r="E24" s="121"/>
      <c r="F24" s="122"/>
      <c r="G24" s="12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Portugal</v>
      </c>
      <c r="C25" s="26" t="str">
        <f>'Fishing gear-PoM'!E$8</f>
        <v>2022</v>
      </c>
      <c r="D25" s="41"/>
      <c r="E25" s="121"/>
      <c r="F25" s="122"/>
      <c r="G25" s="12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Portugal</v>
      </c>
      <c r="C26" s="26" t="str">
        <f>'Fishing gear-PoM'!E$8</f>
        <v>2022</v>
      </c>
      <c r="D26" s="41"/>
      <c r="E26" s="121"/>
      <c r="F26" s="122"/>
      <c r="G26" s="12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Portugal</v>
      </c>
      <c r="C27" s="26" t="str">
        <f>'Fishing gear-PoM'!E$8</f>
        <v>2022</v>
      </c>
      <c r="D27" s="41"/>
      <c r="E27" s="121"/>
      <c r="F27" s="122"/>
      <c r="G27" s="12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Portugal</v>
      </c>
      <c r="C28" s="26" t="str">
        <f>'Fishing gear-PoM'!E$8</f>
        <v>2022</v>
      </c>
      <c r="D28" s="41"/>
      <c r="E28" s="121"/>
      <c r="F28" s="122"/>
      <c r="G28" s="12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Portugal</v>
      </c>
      <c r="C29" s="26" t="str">
        <f>'Fishing gear-PoM'!E$8</f>
        <v>2022</v>
      </c>
      <c r="D29" s="41"/>
      <c r="E29" s="121"/>
      <c r="F29" s="122"/>
      <c r="G29" s="12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Portugal</v>
      </c>
      <c r="C30" s="26" t="str">
        <f>'Fishing gear-PoM'!E$8</f>
        <v>2022</v>
      </c>
      <c r="D30" s="41"/>
      <c r="E30" s="121"/>
      <c r="F30" s="122"/>
      <c r="G30" s="12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2" zoomScale="85" zoomScaleNormal="85" workbookViewId="0">
      <selection activeCell="E11" sqref="E11"/>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7"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8"/>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6" t="s">
        <v>172</v>
      </c>
      <c r="E5" s="136"/>
      <c r="F5" s="136"/>
      <c r="G5" s="136"/>
      <c r="H5" s="136"/>
      <c r="I5" s="136"/>
      <c r="J5" s="136"/>
      <c r="K5" s="107"/>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30" t="s">
        <v>33</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3" t="s">
        <v>170</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3" t="s">
        <v>102</v>
      </c>
      <c r="E9" s="114"/>
      <c r="F9" s="114"/>
      <c r="G9" s="114"/>
      <c r="H9" s="114"/>
      <c r="I9" s="114"/>
      <c r="J9" s="114"/>
      <c r="K9" s="11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Portugal</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Portugal</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Portugal</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Portugal</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Portugal</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Portugal</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Portugal</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Portugal</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Portugal</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Portugal</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Portugal</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Portugal</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Portugal</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Portugal</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18</v>
      </c>
      <c r="E29" s="129" t="s">
        <v>194</v>
      </c>
      <c r="F29" s="129"/>
      <c r="G29" s="129"/>
      <c r="H29" s="129"/>
      <c r="I29" s="129"/>
      <c r="J29" s="129"/>
      <c r="K29" s="129"/>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14" zoomScale="85" zoomScaleNormal="85" workbookViewId="0">
      <selection activeCell="E18" sqref="E18:L18"/>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3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1" t="s">
        <v>172</v>
      </c>
      <c r="E5" s="92"/>
      <c r="F5" s="92"/>
      <c r="G5" s="92"/>
      <c r="H5" s="92"/>
      <c r="I5" s="92"/>
      <c r="J5" s="92"/>
      <c r="K5" s="92"/>
      <c r="L5" s="93"/>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30" t="s">
        <v>51</v>
      </c>
      <c r="E7" s="131"/>
      <c r="F7" s="131"/>
      <c r="G7" s="131"/>
      <c r="H7" s="131"/>
      <c r="I7" s="131"/>
      <c r="J7" s="131"/>
      <c r="K7" s="131"/>
      <c r="L7" s="132"/>
    </row>
    <row r="8" spans="1:54" ht="32.25" customHeight="1" x14ac:dyDescent="0.3">
      <c r="A8" s="2"/>
      <c r="B8" s="2"/>
      <c r="C8" s="2"/>
      <c r="D8" s="133" t="s">
        <v>103</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3" t="s">
        <v>222</v>
      </c>
      <c r="E9" s="114"/>
      <c r="F9" s="114"/>
      <c r="G9" s="114"/>
      <c r="H9" s="114"/>
      <c r="I9" s="114"/>
      <c r="J9" s="114"/>
      <c r="K9" s="114"/>
      <c r="L9" s="115"/>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Portugal</v>
      </c>
      <c r="C11" s="26" t="str">
        <f>'Fishing gear-PoM'!E$8</f>
        <v>2022</v>
      </c>
      <c r="D11" s="41" t="s">
        <v>233</v>
      </c>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Portugal</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Portugal</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Portugal</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0" t="s">
        <v>43</v>
      </c>
      <c r="E16" s="141"/>
      <c r="F16" s="141"/>
      <c r="G16" s="141"/>
      <c r="H16" s="141"/>
      <c r="I16" s="141"/>
      <c r="J16" s="141"/>
      <c r="K16" s="141"/>
      <c r="L16" s="142"/>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24" t="s">
        <v>45</v>
      </c>
      <c r="F17" s="125"/>
      <c r="G17" s="125"/>
      <c r="H17" s="125"/>
      <c r="I17" s="125"/>
      <c r="J17" s="125"/>
      <c r="K17" s="125"/>
      <c r="L17" s="126"/>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Portugal</v>
      </c>
      <c r="C18" s="26" t="str">
        <f>'Fishing gear-PoM'!E$8</f>
        <v>2022</v>
      </c>
      <c r="D18" s="40" t="s">
        <v>233</v>
      </c>
      <c r="E18" s="143" t="s">
        <v>241</v>
      </c>
      <c r="F18" s="144"/>
      <c r="G18" s="144"/>
      <c r="H18" s="144"/>
      <c r="I18" s="144"/>
      <c r="J18" s="144"/>
      <c r="K18" s="144"/>
      <c r="L18" s="145"/>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Portugal</v>
      </c>
      <c r="C19" s="26" t="str">
        <f>'Fishing gear-PoM'!E$8</f>
        <v>2022</v>
      </c>
      <c r="D19" s="41"/>
      <c r="E19" s="121"/>
      <c r="F19" s="122"/>
      <c r="G19" s="122"/>
      <c r="H19" s="122"/>
      <c r="I19" s="122"/>
      <c r="J19" s="122"/>
      <c r="K19" s="122"/>
      <c r="L19" s="146"/>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Portugal</v>
      </c>
      <c r="C20" s="26" t="str">
        <f>'Fishing gear-PoM'!E$8</f>
        <v>2022</v>
      </c>
      <c r="D20" s="41"/>
      <c r="E20" s="121"/>
      <c r="F20" s="122"/>
      <c r="G20" s="122"/>
      <c r="H20" s="122"/>
      <c r="I20" s="122"/>
      <c r="J20" s="122"/>
      <c r="K20" s="122"/>
      <c r="L20" s="146"/>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Portugal</v>
      </c>
      <c r="C21" s="26" t="str">
        <f>'Fishing gear-PoM'!E$8</f>
        <v>2022</v>
      </c>
      <c r="D21" s="41"/>
      <c r="E21" s="121"/>
      <c r="F21" s="122"/>
      <c r="G21" s="122"/>
      <c r="H21" s="122"/>
      <c r="I21" s="122"/>
      <c r="J21" s="122"/>
      <c r="K21" s="122"/>
      <c r="L21" s="146"/>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Portugal</v>
      </c>
      <c r="C22" s="26" t="str">
        <f>'Fishing gear-PoM'!E$8</f>
        <v>2022</v>
      </c>
      <c r="D22" s="41"/>
      <c r="E22" s="121"/>
      <c r="F22" s="122"/>
      <c r="G22" s="122"/>
      <c r="H22" s="122"/>
      <c r="I22" s="122"/>
      <c r="J22" s="122"/>
      <c r="K22" s="122"/>
      <c r="L22" s="146"/>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Portugal</v>
      </c>
      <c r="C23" s="26" t="str">
        <f>'Fishing gear-PoM'!E$8</f>
        <v>2022</v>
      </c>
      <c r="D23" s="63"/>
      <c r="E23" s="121"/>
      <c r="F23" s="122"/>
      <c r="G23" s="122"/>
      <c r="H23" s="122"/>
      <c r="I23" s="122"/>
      <c r="J23" s="122"/>
      <c r="K23" s="122"/>
      <c r="L23" s="146"/>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7" t="s">
        <v>59</v>
      </c>
      <c r="E25" s="148"/>
      <c r="F25" s="148"/>
      <c r="G25" s="148"/>
      <c r="H25" s="148"/>
      <c r="I25" s="148"/>
      <c r="J25" s="148"/>
      <c r="K25" s="148"/>
      <c r="L25" s="149"/>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128</v>
      </c>
      <c r="C26" s="23" t="s">
        <v>53</v>
      </c>
      <c r="D26" s="140" t="s">
        <v>60</v>
      </c>
      <c r="E26" s="141"/>
      <c r="F26" s="141"/>
      <c r="G26" s="141"/>
      <c r="H26" s="141"/>
      <c r="I26" s="141"/>
      <c r="J26" s="141"/>
      <c r="K26" s="141"/>
      <c r="L26" s="14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Portugal</v>
      </c>
      <c r="C27" s="26" t="str">
        <f>'Fishing gear-PoM'!E$8</f>
        <v>2022</v>
      </c>
      <c r="D27" s="10" t="s">
        <v>62</v>
      </c>
      <c r="E27" s="124" t="s">
        <v>45</v>
      </c>
      <c r="F27" s="125"/>
      <c r="G27" s="125"/>
      <c r="H27" s="125"/>
      <c r="I27" s="125"/>
      <c r="J27" s="125"/>
      <c r="K27" s="125"/>
      <c r="L27" s="125"/>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Portugal</v>
      </c>
      <c r="C28" s="26" t="str">
        <f>'Fishing gear-PoM'!E$8</f>
        <v>2022</v>
      </c>
      <c r="D28" s="4" t="s">
        <v>63</v>
      </c>
      <c r="E28" s="121"/>
      <c r="F28" s="122"/>
      <c r="G28" s="122"/>
      <c r="H28" s="122"/>
      <c r="I28" s="122"/>
      <c r="J28" s="122"/>
      <c r="K28" s="122"/>
      <c r="L28" s="122"/>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Portugal</v>
      </c>
      <c r="C29" s="26" t="str">
        <f>'Fishing gear-PoM'!E$8</f>
        <v>2022</v>
      </c>
      <c r="D29" s="4" t="s">
        <v>64</v>
      </c>
      <c r="E29" s="121"/>
      <c r="F29" s="122"/>
      <c r="G29" s="122"/>
      <c r="H29" s="122"/>
      <c r="I29" s="122"/>
      <c r="J29" s="122"/>
      <c r="K29" s="122"/>
      <c r="L29" s="12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Portugal</v>
      </c>
      <c r="C30" s="26" t="str">
        <f>'Fishing gear-PoM'!E$8</f>
        <v>2022</v>
      </c>
      <c r="D30" s="4" t="s">
        <v>65</v>
      </c>
      <c r="E30" s="121"/>
      <c r="F30" s="122"/>
      <c r="G30" s="122"/>
      <c r="H30" s="122"/>
      <c r="I30" s="122"/>
      <c r="J30" s="122"/>
      <c r="K30" s="122"/>
      <c r="L30" s="12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Portugal</v>
      </c>
      <c r="C31" s="26" t="str">
        <f>'Fishing gear-PoM'!E$8</f>
        <v>2022</v>
      </c>
      <c r="D31" s="4" t="s">
        <v>66</v>
      </c>
      <c r="E31" s="121"/>
      <c r="F31" s="122"/>
      <c r="G31" s="122"/>
      <c r="H31" s="122"/>
      <c r="I31" s="122"/>
      <c r="J31" s="122"/>
      <c r="K31" s="122"/>
      <c r="L31" s="12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Portugal</v>
      </c>
      <c r="C32" s="26" t="str">
        <f>'Fishing gear-PoM'!E$8</f>
        <v>2022</v>
      </c>
      <c r="D32" s="4" t="s">
        <v>67</v>
      </c>
      <c r="E32" s="121"/>
      <c r="F32" s="122"/>
      <c r="G32" s="122"/>
      <c r="H32" s="122"/>
      <c r="I32" s="122"/>
      <c r="J32" s="122"/>
      <c r="K32" s="122"/>
      <c r="L32" s="12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Portugal</v>
      </c>
      <c r="C33" s="26" t="str">
        <f>'Fishing gear-PoM'!E$8</f>
        <v>2022</v>
      </c>
      <c r="D33" s="4" t="s">
        <v>68</v>
      </c>
      <c r="E33" s="121"/>
      <c r="F33" s="122"/>
      <c r="G33" s="122"/>
      <c r="H33" s="122"/>
      <c r="I33" s="122"/>
      <c r="J33" s="122"/>
      <c r="K33" s="122"/>
      <c r="L33" s="12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Portugal</v>
      </c>
      <c r="C34" s="26" t="str">
        <f>'Fishing gear-PoM'!E$8</f>
        <v>2022</v>
      </c>
      <c r="D34" s="4" t="s">
        <v>42</v>
      </c>
      <c r="E34" s="121"/>
      <c r="F34" s="122"/>
      <c r="G34" s="122"/>
      <c r="H34" s="122"/>
      <c r="I34" s="122"/>
      <c r="J34" s="122"/>
      <c r="K34" s="122"/>
      <c r="L34" s="12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Portugal</v>
      </c>
      <c r="C35" s="26" t="str">
        <f>'Fishing gear-PoM'!E$8</f>
        <v>2022</v>
      </c>
      <c r="D35" s="4" t="s">
        <v>42</v>
      </c>
      <c r="E35" s="121"/>
      <c r="F35" s="122"/>
      <c r="G35" s="122"/>
      <c r="H35" s="122"/>
      <c r="I35" s="122"/>
      <c r="J35" s="122"/>
      <c r="K35" s="122"/>
      <c r="L35" s="12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Portugal</v>
      </c>
      <c r="C36" s="26" t="str">
        <f>'Fishing gear-PoM'!E$8</f>
        <v>2022</v>
      </c>
      <c r="D36" s="4" t="s">
        <v>42</v>
      </c>
      <c r="E36" s="121"/>
      <c r="F36" s="122"/>
      <c r="G36" s="122"/>
      <c r="H36" s="122"/>
      <c r="I36" s="122"/>
      <c r="J36" s="122"/>
      <c r="K36" s="122"/>
      <c r="L36" s="12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Portugal</v>
      </c>
      <c r="C37" s="26" t="str">
        <f>'Fishing gear-PoM'!E$8</f>
        <v>2022</v>
      </c>
      <c r="D37" s="4" t="s">
        <v>42</v>
      </c>
      <c r="E37" s="121"/>
      <c r="F37" s="122"/>
      <c r="G37" s="122"/>
      <c r="H37" s="122"/>
      <c r="I37" s="122"/>
      <c r="J37" s="122"/>
      <c r="K37" s="122"/>
      <c r="L37" s="12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Portugal</v>
      </c>
      <c r="C38" s="26" t="str">
        <f>'Fishing gear-PoM'!E$8</f>
        <v>2022</v>
      </c>
      <c r="D38" s="4" t="s">
        <v>42</v>
      </c>
      <c r="E38" s="121"/>
      <c r="F38" s="122"/>
      <c r="G38" s="122"/>
      <c r="H38" s="122"/>
      <c r="I38" s="122"/>
      <c r="J38" s="122"/>
      <c r="K38" s="122"/>
      <c r="L38" s="12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6" t="s">
        <v>193</v>
      </c>
      <c r="E40" s="157"/>
      <c r="F40" s="157"/>
      <c r="G40" s="157"/>
      <c r="H40" s="157"/>
      <c r="I40" s="157"/>
      <c r="J40" s="157"/>
      <c r="K40" s="157"/>
      <c r="L40" s="157"/>
      <c r="M40" s="158"/>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7" t="s">
        <v>69</v>
      </c>
      <c r="E42" s="148"/>
      <c r="F42" s="148"/>
      <c r="G42" s="148"/>
      <c r="H42" s="14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Portugal</v>
      </c>
      <c r="C44" s="26" t="str">
        <f>'Fishing gear-PoM'!E$8</f>
        <v>2022</v>
      </c>
      <c r="D44" s="10" t="s">
        <v>74</v>
      </c>
      <c r="E44" s="53" t="s">
        <v>133</v>
      </c>
      <c r="F44" s="53" t="s">
        <v>133</v>
      </c>
      <c r="G44" s="53" t="s">
        <v>133</v>
      </c>
      <c r="H44" s="53" t="s">
        <v>133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Portugal</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38" t="s">
        <v>76</v>
      </c>
      <c r="E47" s="138"/>
      <c r="F47" s="138"/>
      <c r="G47" s="138"/>
      <c r="H47" s="13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128</v>
      </c>
      <c r="C48" s="23" t="s">
        <v>53</v>
      </c>
      <c r="D48" s="65"/>
      <c r="E48" s="139" t="s">
        <v>77</v>
      </c>
      <c r="F48" s="139"/>
      <c r="G48" s="139"/>
      <c r="H48" s="139"/>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Portugal</v>
      </c>
      <c r="C49" s="26" t="str">
        <f>'Fishing gear-PoM'!E$8</f>
        <v>2022</v>
      </c>
      <c r="D49" s="10" t="s">
        <v>74</v>
      </c>
      <c r="E49" s="153" t="s">
        <v>243</v>
      </c>
      <c r="F49" s="154"/>
      <c r="G49" s="154"/>
      <c r="H49" s="155"/>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Portugal</v>
      </c>
      <c r="C50" s="26" t="str">
        <f>'Fishing gear-PoM'!E$8</f>
        <v>2022</v>
      </c>
      <c r="D50" s="10" t="s">
        <v>75</v>
      </c>
      <c r="E50" s="150"/>
      <c r="F50" s="151"/>
      <c r="G50" s="151"/>
      <c r="H50" s="15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5" zoomScale="85" zoomScaleNormal="85" workbookViewId="0">
      <selection activeCell="D24" sqref="D24"/>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1" t="s">
        <v>172</v>
      </c>
      <c r="E5" s="92"/>
      <c r="F5" s="92"/>
      <c r="G5" s="92"/>
      <c r="H5" s="93"/>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30" t="s">
        <v>78</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5" t="s">
        <v>224</v>
      </c>
      <c r="E8" s="166"/>
      <c r="F8" s="166"/>
      <c r="G8" s="166"/>
      <c r="H8" s="16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24" t="s">
        <v>79</v>
      </c>
      <c r="F9" s="125"/>
      <c r="G9" s="125"/>
      <c r="H9" s="12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Portugal</v>
      </c>
      <c r="C10" s="26" t="str">
        <f>'Fishing gear-PoM'!E$8</f>
        <v>2022</v>
      </c>
      <c r="D10" s="41"/>
      <c r="E10" s="121"/>
      <c r="F10" s="122"/>
      <c r="G10" s="122"/>
      <c r="H10" s="14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Portugal</v>
      </c>
      <c r="C11" s="26" t="str">
        <f>'Fishing gear-PoM'!E$8</f>
        <v>2022</v>
      </c>
      <c r="D11" s="41"/>
      <c r="E11" s="121"/>
      <c r="F11" s="122"/>
      <c r="G11" s="122"/>
      <c r="H11" s="14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Portugal</v>
      </c>
      <c r="C12" s="26" t="str">
        <f>'Fishing gear-PoM'!E$8</f>
        <v>2022</v>
      </c>
      <c r="D12" s="41"/>
      <c r="E12" s="121"/>
      <c r="F12" s="122"/>
      <c r="G12" s="122"/>
      <c r="H12" s="14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Portugal</v>
      </c>
      <c r="C13" s="26" t="str">
        <f>'Fishing gear-PoM'!E$8</f>
        <v>2022</v>
      </c>
      <c r="D13" s="41"/>
      <c r="E13" s="121"/>
      <c r="F13" s="122"/>
      <c r="G13" s="122"/>
      <c r="H13" s="14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5" t="s">
        <v>220</v>
      </c>
      <c r="E15" s="166"/>
      <c r="F15" s="166"/>
      <c r="G15" s="166"/>
      <c r="H15" s="16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128</v>
      </c>
      <c r="C16" s="23" t="s">
        <v>53</v>
      </c>
      <c r="D16" s="47" t="s">
        <v>215</v>
      </c>
      <c r="E16" s="47" t="s">
        <v>216</v>
      </c>
      <c r="F16" s="168" t="s">
        <v>217</v>
      </c>
      <c r="G16" s="169"/>
      <c r="H16" s="17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Portugal</v>
      </c>
      <c r="C17" s="26" t="str">
        <f>'Fishing gear-PoM'!E$8</f>
        <v>2022</v>
      </c>
      <c r="D17" s="41" t="s">
        <v>114</v>
      </c>
      <c r="E17" s="41"/>
      <c r="F17" s="122"/>
      <c r="G17" s="122"/>
      <c r="H17" s="14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Portugal</v>
      </c>
      <c r="C18" s="26" t="str">
        <f>'Fishing gear-PoM'!E$8</f>
        <v>2022</v>
      </c>
      <c r="D18" s="41" t="s">
        <v>131</v>
      </c>
      <c r="E18" s="41"/>
      <c r="F18" s="122"/>
      <c r="G18" s="122"/>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Portugal</v>
      </c>
      <c r="C19" s="26" t="str">
        <f>'Fishing gear-PoM'!E$8</f>
        <v>2022</v>
      </c>
      <c r="D19" s="41" t="s">
        <v>131</v>
      </c>
      <c r="E19" s="41"/>
      <c r="F19" s="122"/>
      <c r="G19" s="122"/>
      <c r="H19" s="14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Portugal</v>
      </c>
      <c r="C20" s="26" t="str">
        <f>'Fishing gear-PoM'!E$8</f>
        <v>2022</v>
      </c>
      <c r="D20" s="41" t="s">
        <v>131</v>
      </c>
      <c r="E20" s="41"/>
      <c r="F20" s="122"/>
      <c r="G20" s="122"/>
      <c r="H20" s="14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30" t="s">
        <v>80</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40" t="s">
        <v>105</v>
      </c>
      <c r="E23" s="141"/>
      <c r="F23" s="141"/>
      <c r="G23" s="141"/>
      <c r="H23" s="17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59" t="s">
        <v>79</v>
      </c>
      <c r="F24" s="160"/>
      <c r="G24" s="160"/>
      <c r="H24" s="161"/>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Portugal</v>
      </c>
      <c r="C25" s="26" t="str">
        <f>'Fishing gear-PoM'!E$8</f>
        <v>2022</v>
      </c>
      <c r="D25" s="40" t="s">
        <v>233</v>
      </c>
      <c r="E25" s="162" t="s">
        <v>242</v>
      </c>
      <c r="F25" s="163"/>
      <c r="G25" s="163"/>
      <c r="H25" s="16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Portugal</v>
      </c>
      <c r="C26" s="26" t="str">
        <f>'Fishing gear-PoM'!E$8</f>
        <v>2022</v>
      </c>
      <c r="D26" s="41"/>
      <c r="E26" s="121"/>
      <c r="F26" s="122"/>
      <c r="G26" s="122"/>
      <c r="H26" s="14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Portugal</v>
      </c>
      <c r="C27" s="26" t="str">
        <f>'Fishing gear-PoM'!E$8</f>
        <v>2022</v>
      </c>
      <c r="D27" s="41"/>
      <c r="E27" s="121"/>
      <c r="F27" s="122"/>
      <c r="G27" s="122"/>
      <c r="H27" s="14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Portugal</v>
      </c>
      <c r="C28" s="26" t="str">
        <f>'Fishing gear-PoM'!E$8</f>
        <v>2022</v>
      </c>
      <c r="D28" s="41"/>
      <c r="E28" s="121"/>
      <c r="F28" s="122"/>
      <c r="G28" s="122"/>
      <c r="H28" s="14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Portugal</v>
      </c>
      <c r="C29" s="26" t="str">
        <f>'Fishing gear-PoM'!E$8</f>
        <v>2022</v>
      </c>
      <c r="D29" s="41"/>
      <c r="E29" s="121"/>
      <c r="F29" s="122"/>
      <c r="G29" s="122"/>
      <c r="H29" s="14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Portugal</v>
      </c>
      <c r="C30" s="26" t="str">
        <f>'Fishing gear-PoM'!E$8</f>
        <v>2022</v>
      </c>
      <c r="D30" s="41"/>
      <c r="E30" s="121"/>
      <c r="F30" s="122"/>
      <c r="G30" s="122"/>
      <c r="H30" s="14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30" t="s">
        <v>81</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0" t="s">
        <v>82</v>
      </c>
      <c r="E33" s="141"/>
      <c r="F33" s="141"/>
      <c r="G33" s="141"/>
      <c r="H33" s="17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24" t="s">
        <v>84</v>
      </c>
      <c r="F34" s="126"/>
      <c r="G34" s="124" t="s">
        <v>85</v>
      </c>
      <c r="H34" s="17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Portugal</v>
      </c>
      <c r="C35" s="26" t="str">
        <f>'Fishing gear-PoM'!E$8</f>
        <v>2022</v>
      </c>
      <c r="D35" s="10" t="s">
        <v>86</v>
      </c>
      <c r="E35" s="121" t="s">
        <v>131</v>
      </c>
      <c r="F35" s="123"/>
      <c r="G35" s="122"/>
      <c r="H35" s="14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Portugal</v>
      </c>
      <c r="C36" s="26" t="str">
        <f>'Fishing gear-PoM'!E$8</f>
        <v>2022</v>
      </c>
      <c r="D36" s="10" t="s">
        <v>87</v>
      </c>
      <c r="E36" s="121" t="s">
        <v>131</v>
      </c>
      <c r="F36" s="123"/>
      <c r="G36" s="122"/>
      <c r="H36" s="14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Portugal</v>
      </c>
      <c r="C37" s="26" t="str">
        <f>'Fishing gear-PoM'!E$8</f>
        <v>2022</v>
      </c>
      <c r="D37" s="10" t="s">
        <v>88</v>
      </c>
      <c r="E37" s="121" t="s">
        <v>131</v>
      </c>
      <c r="F37" s="123"/>
      <c r="G37" s="122"/>
      <c r="H37" s="14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E27:H27"/>
    <mergeCell ref="E36:F3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3" zoomScaleNormal="100" workbookViewId="0">
      <selection activeCell="E10" sqref="E10:E12"/>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3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3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1" t="s">
        <v>175</v>
      </c>
      <c r="E5" s="9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8" t="s">
        <v>22</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Portugal</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Portugal</v>
      </c>
      <c r="C9" s="26" t="str">
        <f>'Fishing gear-PoM'!E$8</f>
        <v>2022</v>
      </c>
      <c r="D9" s="15"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Portugal</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Portugal</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Portugal</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Portugal</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Portugal</v>
      </c>
      <c r="C14" s="26" t="str">
        <f>'Fishing gear-PoM'!E$8</f>
        <v>2022</v>
      </c>
      <c r="D14" s="32" t="s">
        <v>176</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Portugal</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72.599999999999994" thickBot="1" x14ac:dyDescent="0.35">
      <c r="A16" s="2"/>
      <c r="B16" s="26" t="str">
        <f>'Fishing gear-PoM'!E$7</f>
        <v>Portugal</v>
      </c>
      <c r="C16" s="26" t="str">
        <f>'Fishing gear-PoM'!E$8</f>
        <v>2022</v>
      </c>
      <c r="D16" s="15" t="s">
        <v>29</v>
      </c>
      <c r="E16" s="40" t="s">
        <v>228</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8" t="s">
        <v>30</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Portugal</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3.8" thickBot="1" x14ac:dyDescent="0.35">
      <c r="A20" s="2"/>
      <c r="B20" s="26" t="str">
        <f>'Fishing gear-PoM'!E$7</f>
        <v>Portugal</v>
      </c>
      <c r="C20" s="26" t="str">
        <f>'Fishing gear-PoM'!E$8</f>
        <v>2022</v>
      </c>
      <c r="D20" s="40" t="s">
        <v>231</v>
      </c>
      <c r="E20" s="40" t="s">
        <v>237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202.2" thickBot="1" x14ac:dyDescent="0.35">
      <c r="A21" s="2"/>
      <c r="B21" s="26" t="str">
        <f>'Fishing gear-PoM'!E$7</f>
        <v>Portugal</v>
      </c>
      <c r="C21" s="26" t="str">
        <f>'Fishing gear-PoM'!E$8</f>
        <v>2022</v>
      </c>
      <c r="D21" s="41" t="s">
        <v>232</v>
      </c>
      <c r="E21" s="41" t="s">
        <v>238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Portugal</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Portugal</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Portugal</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4" zoomScaleNormal="100" workbookViewId="0">
      <selection activeCell="E27" sqref="D24:G27"/>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3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3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91" t="s">
        <v>175</v>
      </c>
      <c r="E5" s="92"/>
      <c r="F5" s="92"/>
      <c r="G5" s="93"/>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8" t="s">
        <v>33</v>
      </c>
      <c r="E7" s="119"/>
      <c r="F7" s="119"/>
      <c r="G7" s="12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0" t="s">
        <v>34</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6" t="s">
        <v>35</v>
      </c>
      <c r="E9" s="117"/>
      <c r="F9" s="117"/>
      <c r="G9" s="11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Portugal</v>
      </c>
      <c r="C11" s="26" t="str">
        <f>'Fishing gear-PoM'!E$8</f>
        <v>2022</v>
      </c>
      <c r="D11" s="4" t="s">
        <v>38</v>
      </c>
      <c r="E11" s="40" t="s">
        <v>135</v>
      </c>
      <c r="F11" s="41"/>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Portugal</v>
      </c>
      <c r="C12" s="26" t="str">
        <f>'Fishing gear-PoM'!E$8</f>
        <v>2022</v>
      </c>
      <c r="D12" s="4" t="s">
        <v>190</v>
      </c>
      <c r="E12" s="40" t="s">
        <v>135</v>
      </c>
      <c r="F12" s="41"/>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Portugal</v>
      </c>
      <c r="C13" s="26" t="str">
        <f>'Fishing gear-PoM'!E$8</f>
        <v>2022</v>
      </c>
      <c r="D13" s="4" t="s">
        <v>89</v>
      </c>
      <c r="E13" s="40" t="s">
        <v>135</v>
      </c>
      <c r="F13" s="41"/>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Portugal</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Portugal</v>
      </c>
      <c r="C15" s="26" t="str">
        <f>'Fishing gear-PoM'!E$8</f>
        <v>2022</v>
      </c>
      <c r="D15" s="4" t="s">
        <v>41</v>
      </c>
      <c r="E15" s="40" t="s">
        <v>135</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Portugal</v>
      </c>
      <c r="C16" s="26" t="str">
        <f>'Fishing gear-PoM'!E$8</f>
        <v>2022</v>
      </c>
      <c r="D16" s="4" t="s">
        <v>90</v>
      </c>
      <c r="E16" s="40" t="s">
        <v>135</v>
      </c>
      <c r="F16" s="41"/>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Portugal</v>
      </c>
      <c r="C17" s="26" t="str">
        <f>'Fishing gear-PoM'!E$8</f>
        <v>2022</v>
      </c>
      <c r="D17" s="4" t="s">
        <v>42</v>
      </c>
      <c r="E17" s="41" t="s">
        <v>131</v>
      </c>
      <c r="F17" s="41"/>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Portugal</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Portugal</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Portugal</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6" t="s">
        <v>169</v>
      </c>
      <c r="E22" s="117"/>
      <c r="F22" s="117"/>
      <c r="G22" s="11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24" t="s">
        <v>45</v>
      </c>
      <c r="F23" s="125"/>
      <c r="G23" s="12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Portugal</v>
      </c>
      <c r="C24" s="26" t="str">
        <f>'Fishing gear-PoM'!E$8</f>
        <v>2022</v>
      </c>
      <c r="D24" s="43"/>
      <c r="E24" s="173"/>
      <c r="F24" s="174"/>
      <c r="G24" s="17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Portugal</v>
      </c>
      <c r="C25" s="26" t="str">
        <f>'Fishing gear-PoM'!E$8</f>
        <v>2022</v>
      </c>
      <c r="D25" s="41"/>
      <c r="E25" s="121"/>
      <c r="F25" s="122"/>
      <c r="G25" s="12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Portugal</v>
      </c>
      <c r="C26" s="26" t="str">
        <f>'Fishing gear-PoM'!E$8</f>
        <v>2022</v>
      </c>
      <c r="D26" s="41"/>
      <c r="E26" s="121"/>
      <c r="F26" s="122"/>
      <c r="G26" s="12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Portugal</v>
      </c>
      <c r="C27" s="26" t="str">
        <f>'Fishing gear-PoM'!E$8</f>
        <v>2022</v>
      </c>
      <c r="D27" s="41"/>
      <c r="E27" s="121"/>
      <c r="F27" s="122"/>
      <c r="G27" s="12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Portugal</v>
      </c>
      <c r="C28" s="26" t="str">
        <f>'Fishing gear-PoM'!E$8</f>
        <v>2022</v>
      </c>
      <c r="D28" s="41"/>
      <c r="E28" s="121"/>
      <c r="F28" s="122"/>
      <c r="G28" s="12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Portugal</v>
      </c>
      <c r="C29" s="26" t="str">
        <f>'Fishing gear-PoM'!E$8</f>
        <v>2022</v>
      </c>
      <c r="D29" s="41"/>
      <c r="E29" s="121"/>
      <c r="F29" s="122"/>
      <c r="G29" s="12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Portugal</v>
      </c>
      <c r="C30" s="26" t="str">
        <f>'Fishing gear-PoM'!E$8</f>
        <v>2022</v>
      </c>
      <c r="D30" s="41"/>
      <c r="E30" s="121"/>
      <c r="F30" s="122"/>
      <c r="G30" s="12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Portugal</v>
      </c>
      <c r="C31" s="26" t="str">
        <f>'Fishing gear-PoM'!E$8</f>
        <v>2022</v>
      </c>
      <c r="D31" s="41"/>
      <c r="E31" s="121"/>
      <c r="F31" s="122"/>
      <c r="G31" s="123"/>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8" zoomScaleNormal="100" workbookViewId="0">
      <selection activeCell="E11" sqref="E11"/>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6"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6"/>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1" t="s">
        <v>175</v>
      </c>
      <c r="E5" s="92"/>
      <c r="F5" s="92"/>
      <c r="G5" s="92"/>
      <c r="H5" s="92"/>
      <c r="I5" s="92"/>
      <c r="J5" s="92"/>
      <c r="K5" s="93"/>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30" t="s">
        <v>33</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3" t="s">
        <v>170</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7" t="s">
        <v>102</v>
      </c>
      <c r="E9" s="178"/>
      <c r="F9" s="178"/>
      <c r="G9" s="178"/>
      <c r="H9" s="178"/>
      <c r="I9" s="178"/>
      <c r="J9" s="178"/>
      <c r="K9" s="179"/>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Portugal</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Portugal</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Portugal</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Portugal</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Portugal</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Portugal</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Portugal</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Portugal</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Portugal</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Portugal</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Portugal</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Portugal</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Portugal</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Portugal</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18</v>
      </c>
      <c r="E29" s="129" t="s">
        <v>50</v>
      </c>
      <c r="F29" s="129"/>
      <c r="G29" s="129"/>
      <c r="H29" s="129"/>
      <c r="I29" s="129"/>
      <c r="J29" s="129"/>
      <c r="K29" s="129"/>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16" zoomScale="85" zoomScaleNormal="85" workbookViewId="0">
      <selection activeCell="P32" sqref="P32"/>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3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3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1" t="s">
        <v>175</v>
      </c>
      <c r="E5" s="92"/>
      <c r="F5" s="92"/>
      <c r="G5" s="92"/>
      <c r="H5" s="92"/>
      <c r="I5" s="92"/>
      <c r="J5" s="92"/>
      <c r="K5" s="92"/>
      <c r="L5" s="93"/>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30" t="s">
        <v>51</v>
      </c>
      <c r="E7" s="131"/>
      <c r="F7" s="131"/>
      <c r="G7" s="131"/>
      <c r="H7" s="131"/>
      <c r="I7" s="131"/>
      <c r="J7" s="131"/>
      <c r="K7" s="131"/>
      <c r="L7" s="13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3" t="s">
        <v>91</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0" t="s">
        <v>225</v>
      </c>
      <c r="E9" s="141"/>
      <c r="F9" s="141"/>
      <c r="G9" s="141"/>
      <c r="H9" s="141"/>
      <c r="I9" s="141"/>
      <c r="J9" s="141"/>
      <c r="K9" s="141"/>
      <c r="L9" s="142"/>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Portugal</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Portugal</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Portugal</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Portugal</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40" t="s">
        <v>43</v>
      </c>
      <c r="E16" s="141"/>
      <c r="F16" s="141"/>
      <c r="G16" s="141"/>
      <c r="H16" s="141"/>
      <c r="I16" s="141"/>
      <c r="J16" s="141"/>
      <c r="K16" s="141"/>
      <c r="L16" s="14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24" t="s">
        <v>45</v>
      </c>
      <c r="F17" s="125"/>
      <c r="G17" s="125"/>
      <c r="H17" s="125"/>
      <c r="I17" s="125"/>
      <c r="J17" s="125"/>
      <c r="K17" s="125"/>
      <c r="L17" s="12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Portugal</v>
      </c>
      <c r="C18" s="26" t="str">
        <f>'Fishing gear-PoM'!E$8</f>
        <v>2022</v>
      </c>
      <c r="D18" s="40"/>
      <c r="E18" s="143"/>
      <c r="F18" s="144"/>
      <c r="G18" s="144"/>
      <c r="H18" s="144"/>
      <c r="I18" s="144"/>
      <c r="J18" s="144"/>
      <c r="K18" s="144"/>
      <c r="L18" s="145"/>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Portugal</v>
      </c>
      <c r="C19" s="26" t="str">
        <f>'Fishing gear-PoM'!E$8</f>
        <v>2022</v>
      </c>
      <c r="D19" s="41"/>
      <c r="E19" s="121"/>
      <c r="F19" s="122"/>
      <c r="G19" s="122"/>
      <c r="H19" s="122"/>
      <c r="I19" s="122"/>
      <c r="J19" s="122"/>
      <c r="K19" s="122"/>
      <c r="L19" s="14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Portugal</v>
      </c>
      <c r="C20" s="26" t="str">
        <f>'Fishing gear-PoM'!E$8</f>
        <v>2022</v>
      </c>
      <c r="D20" s="41"/>
      <c r="E20" s="121"/>
      <c r="F20" s="122"/>
      <c r="G20" s="122"/>
      <c r="H20" s="122"/>
      <c r="I20" s="122"/>
      <c r="J20" s="122"/>
      <c r="K20" s="122"/>
      <c r="L20" s="146"/>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Portugal</v>
      </c>
      <c r="C21" s="26" t="str">
        <f>'Fishing gear-PoM'!E$8</f>
        <v>2022</v>
      </c>
      <c r="D21" s="41"/>
      <c r="E21" s="121"/>
      <c r="F21" s="122"/>
      <c r="G21" s="122"/>
      <c r="H21" s="122"/>
      <c r="I21" s="122"/>
      <c r="J21" s="122"/>
      <c r="K21" s="122"/>
      <c r="L21" s="146"/>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Portugal</v>
      </c>
      <c r="C22" s="26" t="str">
        <f>'Fishing gear-PoM'!E$8</f>
        <v>2022</v>
      </c>
      <c r="D22" s="41"/>
      <c r="E22" s="121"/>
      <c r="F22" s="122"/>
      <c r="G22" s="122"/>
      <c r="H22" s="122"/>
      <c r="I22" s="122"/>
      <c r="J22" s="122"/>
      <c r="K22" s="122"/>
      <c r="L22" s="146"/>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Portugal</v>
      </c>
      <c r="C23" s="26" t="str">
        <f>'Fishing gear-PoM'!E$8</f>
        <v>2022</v>
      </c>
      <c r="D23" s="63"/>
      <c r="E23" s="121"/>
      <c r="F23" s="122"/>
      <c r="G23" s="122"/>
      <c r="H23" s="122"/>
      <c r="I23" s="122"/>
      <c r="J23" s="122"/>
      <c r="K23" s="122"/>
      <c r="L23" s="146"/>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7" t="s">
        <v>59</v>
      </c>
      <c r="E25" s="148"/>
      <c r="F25" s="148"/>
      <c r="G25" s="148"/>
      <c r="H25" s="148"/>
      <c r="I25" s="148"/>
      <c r="J25" s="148"/>
      <c r="K25" s="148"/>
      <c r="L25" s="149"/>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0" t="s">
        <v>60</v>
      </c>
      <c r="E26" s="141"/>
      <c r="F26" s="141"/>
      <c r="G26" s="141"/>
      <c r="H26" s="141"/>
      <c r="I26" s="141"/>
      <c r="J26" s="141"/>
      <c r="K26" s="141"/>
      <c r="L26" s="14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128</v>
      </c>
      <c r="C27" s="23" t="s">
        <v>53</v>
      </c>
      <c r="D27" s="10" t="s">
        <v>62</v>
      </c>
      <c r="E27" s="124" t="s">
        <v>45</v>
      </c>
      <c r="F27" s="125"/>
      <c r="G27" s="125"/>
      <c r="H27" s="125"/>
      <c r="I27" s="125"/>
      <c r="J27" s="125"/>
      <c r="K27" s="125"/>
      <c r="L27" s="125"/>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Portugal</v>
      </c>
      <c r="C28" s="26" t="str">
        <f>'Fishing gear-PoM'!E$8</f>
        <v>2022</v>
      </c>
      <c r="D28" s="4" t="s">
        <v>63</v>
      </c>
      <c r="E28" s="121" t="s">
        <v>245</v>
      </c>
      <c r="F28" s="122"/>
      <c r="G28" s="122"/>
      <c r="H28" s="122"/>
      <c r="I28" s="122"/>
      <c r="J28" s="122"/>
      <c r="K28" s="122"/>
      <c r="L28" s="12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Portugal</v>
      </c>
      <c r="C29" s="26" t="str">
        <f>'Fishing gear-PoM'!E$8</f>
        <v>2022</v>
      </c>
      <c r="D29" s="4" t="s">
        <v>64</v>
      </c>
      <c r="E29" s="121" t="s">
        <v>244</v>
      </c>
      <c r="F29" s="122"/>
      <c r="G29" s="122"/>
      <c r="H29" s="122"/>
      <c r="I29" s="122"/>
      <c r="J29" s="122"/>
      <c r="K29" s="122"/>
      <c r="L29" s="12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Portugal</v>
      </c>
      <c r="C30" s="26" t="str">
        <f>'Fishing gear-PoM'!E$8</f>
        <v>2022</v>
      </c>
      <c r="D30" s="4" t="s">
        <v>65</v>
      </c>
      <c r="E30" s="121"/>
      <c r="F30" s="122"/>
      <c r="G30" s="122"/>
      <c r="H30" s="122"/>
      <c r="I30" s="122"/>
      <c r="J30" s="122"/>
      <c r="K30" s="122"/>
      <c r="L30" s="12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Portugal</v>
      </c>
      <c r="C31" s="26" t="str">
        <f>'Fishing gear-PoM'!E$8</f>
        <v>2022</v>
      </c>
      <c r="D31" s="4" t="s">
        <v>66</v>
      </c>
      <c r="E31" s="121" t="s">
        <v>235</v>
      </c>
      <c r="F31" s="122"/>
      <c r="G31" s="122"/>
      <c r="H31" s="122"/>
      <c r="I31" s="122"/>
      <c r="J31" s="122"/>
      <c r="K31" s="122"/>
      <c r="L31" s="12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Portugal</v>
      </c>
      <c r="C32" s="26" t="str">
        <f>'Fishing gear-PoM'!E$8</f>
        <v>2022</v>
      </c>
      <c r="D32" s="4" t="s">
        <v>67</v>
      </c>
      <c r="E32" s="121"/>
      <c r="F32" s="122"/>
      <c r="G32" s="122"/>
      <c r="H32" s="122"/>
      <c r="I32" s="122"/>
      <c r="J32" s="122"/>
      <c r="K32" s="122"/>
      <c r="L32" s="12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Portugal</v>
      </c>
      <c r="C33" s="26" t="str">
        <f>'Fishing gear-PoM'!E$8</f>
        <v>2022</v>
      </c>
      <c r="D33" s="4" t="s">
        <v>68</v>
      </c>
      <c r="E33" s="121"/>
      <c r="F33" s="122"/>
      <c r="G33" s="122"/>
      <c r="H33" s="122"/>
      <c r="I33" s="122"/>
      <c r="J33" s="122"/>
      <c r="K33" s="122"/>
      <c r="L33" s="12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Portugal</v>
      </c>
      <c r="C34" s="26" t="str">
        <f>'Fishing gear-PoM'!E$8</f>
        <v>2022</v>
      </c>
      <c r="D34" s="4" t="s">
        <v>42</v>
      </c>
      <c r="E34" s="121" t="s">
        <v>246</v>
      </c>
      <c r="F34" s="122"/>
      <c r="G34" s="122"/>
      <c r="H34" s="122"/>
      <c r="I34" s="122"/>
      <c r="J34" s="122"/>
      <c r="K34" s="122"/>
      <c r="L34" s="12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Portugal</v>
      </c>
      <c r="C35" s="26" t="str">
        <f>'Fishing gear-PoM'!E$8</f>
        <v>2022</v>
      </c>
      <c r="D35" s="4" t="s">
        <v>42</v>
      </c>
      <c r="E35" s="121" t="s">
        <v>247</v>
      </c>
      <c r="F35" s="122"/>
      <c r="G35" s="122"/>
      <c r="H35" s="122"/>
      <c r="I35" s="122"/>
      <c r="J35" s="122"/>
      <c r="K35" s="122"/>
      <c r="L35" s="12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Portugal</v>
      </c>
      <c r="C36" s="26" t="str">
        <f>'Fishing gear-PoM'!E$8</f>
        <v>2022</v>
      </c>
      <c r="D36" s="4" t="s">
        <v>42</v>
      </c>
      <c r="E36" s="121" t="s">
        <v>248</v>
      </c>
      <c r="F36" s="122"/>
      <c r="G36" s="122"/>
      <c r="H36" s="122"/>
      <c r="I36" s="122"/>
      <c r="J36" s="122"/>
      <c r="K36" s="122"/>
      <c r="L36" s="12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Portugal</v>
      </c>
      <c r="C37" s="26" t="str">
        <f>'Fishing gear-PoM'!E$8</f>
        <v>2022</v>
      </c>
      <c r="D37" s="4" t="s">
        <v>42</v>
      </c>
      <c r="E37" s="121" t="s">
        <v>249</v>
      </c>
      <c r="F37" s="122"/>
      <c r="G37" s="122"/>
      <c r="H37" s="122"/>
      <c r="I37" s="122"/>
      <c r="J37" s="122"/>
      <c r="K37" s="122"/>
      <c r="L37" s="12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Portugal</v>
      </c>
      <c r="C38" s="26" t="str">
        <f>'Fishing gear-PoM'!E$8</f>
        <v>2022</v>
      </c>
      <c r="D38" s="4" t="s">
        <v>42</v>
      </c>
      <c r="E38" s="121"/>
      <c r="F38" s="122"/>
      <c r="G38" s="122"/>
      <c r="H38" s="122"/>
      <c r="I38" s="122"/>
      <c r="J38" s="122"/>
      <c r="K38" s="122"/>
      <c r="L38" s="12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6" t="s">
        <v>116</v>
      </c>
      <c r="E40" s="157"/>
      <c r="F40" s="157"/>
      <c r="G40" s="157"/>
      <c r="H40" s="157"/>
      <c r="I40" s="157"/>
      <c r="J40" s="157"/>
      <c r="K40" s="157"/>
      <c r="L40" s="157"/>
      <c r="M40" s="15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7" t="s">
        <v>69</v>
      </c>
      <c r="E42" s="148"/>
      <c r="F42" s="148"/>
      <c r="G42" s="148"/>
      <c r="H42" s="14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Portugal</v>
      </c>
      <c r="C44" s="26" t="str">
        <f>'Fishing gear-PoM'!E$8</f>
        <v>2022</v>
      </c>
      <c r="D44" s="10" t="s">
        <v>74</v>
      </c>
      <c r="E44" s="40" t="s">
        <v>135</v>
      </c>
      <c r="F44" s="40" t="s">
        <v>135</v>
      </c>
      <c r="G44" s="40" t="s">
        <v>135</v>
      </c>
      <c r="H44" s="40"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Portugal</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8" t="s">
        <v>76</v>
      </c>
      <c r="E47" s="138"/>
      <c r="F47" s="138"/>
      <c r="G47" s="138"/>
      <c r="H47" s="13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5"/>
      <c r="E48" s="139" t="s">
        <v>77</v>
      </c>
      <c r="F48" s="139"/>
      <c r="G48" s="139"/>
      <c r="H48" s="139"/>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Portugal</v>
      </c>
      <c r="C49" s="26" t="str">
        <f>'Fishing gear-PoM'!E$8</f>
        <v>2022</v>
      </c>
      <c r="D49" s="10" t="s">
        <v>74</v>
      </c>
      <c r="E49" s="143"/>
      <c r="F49" s="144"/>
      <c r="G49" s="144"/>
      <c r="H49" s="180"/>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Portugal</v>
      </c>
      <c r="C50" s="26" t="str">
        <f>'Fishing gear-PoM'!E$8</f>
        <v>2022</v>
      </c>
      <c r="D50" s="10" t="s">
        <v>75</v>
      </c>
      <c r="E50" s="121"/>
      <c r="F50" s="122"/>
      <c r="G50" s="122"/>
      <c r="H50" s="123"/>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15" zoomScale="85" zoomScaleNormal="85" workbookViewId="0">
      <selection activeCell="K35" sqref="K35"/>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1" t="s">
        <v>175</v>
      </c>
      <c r="E5" s="181"/>
      <c r="F5" s="181"/>
      <c r="G5" s="181"/>
      <c r="H5" s="18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30" t="s">
        <v>78</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2" t="s">
        <v>173</v>
      </c>
      <c r="E8" s="183"/>
      <c r="F8" s="183"/>
      <c r="G8" s="183"/>
      <c r="H8" s="18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24" t="s">
        <v>79</v>
      </c>
      <c r="F9" s="125"/>
      <c r="G9" s="125"/>
      <c r="H9" s="12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Portugal</v>
      </c>
      <c r="C10" s="26" t="str">
        <f>'Fishing gear-PoM'!E$8</f>
        <v>2022</v>
      </c>
      <c r="D10" s="41"/>
      <c r="E10" s="121" t="s">
        <v>236</v>
      </c>
      <c r="F10" s="122"/>
      <c r="G10" s="122"/>
      <c r="H10" s="14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Portugal</v>
      </c>
      <c r="C11" s="26" t="str">
        <f>'Fishing gear-PoM'!E$8</f>
        <v>2022</v>
      </c>
      <c r="D11" s="41"/>
      <c r="E11" s="121"/>
      <c r="F11" s="122"/>
      <c r="G11" s="122"/>
      <c r="H11" s="14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Portugal</v>
      </c>
      <c r="C12" s="26" t="str">
        <f>'Fishing gear-PoM'!E$8</f>
        <v>2022</v>
      </c>
      <c r="D12" s="41"/>
      <c r="E12" s="121"/>
      <c r="F12" s="122"/>
      <c r="G12" s="122"/>
      <c r="H12" s="14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Portugal</v>
      </c>
      <c r="C13" s="26" t="str">
        <f>'Fishing gear-PoM'!E$8</f>
        <v>2022</v>
      </c>
      <c r="D13" s="41"/>
      <c r="E13" s="121"/>
      <c r="F13" s="122"/>
      <c r="G13" s="122"/>
      <c r="H13" s="14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5" t="s">
        <v>220</v>
      </c>
      <c r="E15" s="166"/>
      <c r="F15" s="166"/>
      <c r="G15" s="166"/>
      <c r="H15" s="16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128</v>
      </c>
      <c r="C16" s="23" t="s">
        <v>53</v>
      </c>
      <c r="D16" s="47" t="s">
        <v>215</v>
      </c>
      <c r="E16" s="47" t="s">
        <v>216</v>
      </c>
      <c r="F16" s="168" t="s">
        <v>217</v>
      </c>
      <c r="G16" s="169"/>
      <c r="H16" s="17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Portugal</v>
      </c>
      <c r="C17" s="26" t="str">
        <f>'Fishing gear-PoM'!E$8</f>
        <v>2022</v>
      </c>
      <c r="D17" s="41" t="s">
        <v>131</v>
      </c>
      <c r="E17" s="41"/>
      <c r="F17" s="121" t="s">
        <v>236</v>
      </c>
      <c r="G17" s="122"/>
      <c r="H17" s="14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Portugal</v>
      </c>
      <c r="C18" s="26" t="str">
        <f>'Fishing gear-PoM'!E$8</f>
        <v>2022</v>
      </c>
      <c r="D18" s="41" t="s">
        <v>131</v>
      </c>
      <c r="E18" s="41"/>
      <c r="F18" s="121"/>
      <c r="G18" s="122"/>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Portugal</v>
      </c>
      <c r="C19" s="26" t="str">
        <f>'Fishing gear-PoM'!E$8</f>
        <v>2022</v>
      </c>
      <c r="D19" s="41" t="s">
        <v>131</v>
      </c>
      <c r="E19" s="41"/>
      <c r="F19" s="121"/>
      <c r="G19" s="122"/>
      <c r="H19" s="14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Portugal</v>
      </c>
      <c r="C20" s="26" t="str">
        <f>'Fishing gear-PoM'!E$8</f>
        <v>2022</v>
      </c>
      <c r="D20" s="41" t="s">
        <v>131</v>
      </c>
      <c r="E20" s="41"/>
      <c r="F20" s="121"/>
      <c r="G20" s="122"/>
      <c r="H20" s="14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30" t="s">
        <v>80</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40" t="s">
        <v>105</v>
      </c>
      <c r="E23" s="141"/>
      <c r="F23" s="141"/>
      <c r="G23" s="141"/>
      <c r="H23" s="17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59" t="s">
        <v>79</v>
      </c>
      <c r="F24" s="160"/>
      <c r="G24" s="160"/>
      <c r="H24" s="16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Portugal</v>
      </c>
      <c r="C25" s="26" t="str">
        <f>'Fishing gear-PoM'!E$8</f>
        <v>2022</v>
      </c>
      <c r="D25" s="40"/>
      <c r="E25" s="162" t="s">
        <v>236</v>
      </c>
      <c r="F25" s="163"/>
      <c r="G25" s="163"/>
      <c r="H25" s="16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Portugal</v>
      </c>
      <c r="C26" s="26" t="str">
        <f>'Fishing gear-PoM'!E$8</f>
        <v>2022</v>
      </c>
      <c r="D26" s="41"/>
      <c r="E26" s="121"/>
      <c r="F26" s="122"/>
      <c r="G26" s="122"/>
      <c r="H26" s="14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Portugal</v>
      </c>
      <c r="C27" s="26" t="str">
        <f>'Fishing gear-PoM'!E$8</f>
        <v>2022</v>
      </c>
      <c r="D27" s="41"/>
      <c r="E27" s="121"/>
      <c r="F27" s="122"/>
      <c r="G27" s="122"/>
      <c r="H27" s="14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Portugal</v>
      </c>
      <c r="C28" s="26" t="str">
        <f>'Fishing gear-PoM'!E$8</f>
        <v>2022</v>
      </c>
      <c r="D28" s="41"/>
      <c r="E28" s="121"/>
      <c r="F28" s="122"/>
      <c r="G28" s="122"/>
      <c r="H28" s="14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Portugal</v>
      </c>
      <c r="C29" s="26" t="str">
        <f>'Fishing gear-PoM'!E$8</f>
        <v>2022</v>
      </c>
      <c r="D29" s="41"/>
      <c r="E29" s="121"/>
      <c r="F29" s="122"/>
      <c r="G29" s="122"/>
      <c r="H29" s="14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Portugal</v>
      </c>
      <c r="C30" s="26" t="str">
        <f>'Fishing gear-PoM'!E$8</f>
        <v>2022</v>
      </c>
      <c r="D30" s="41"/>
      <c r="E30" s="121"/>
      <c r="F30" s="122"/>
      <c r="G30" s="122"/>
      <c r="H30" s="14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30" t="s">
        <v>81</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0" t="s">
        <v>82</v>
      </c>
      <c r="E33" s="141"/>
      <c r="F33" s="141"/>
      <c r="G33" s="141"/>
      <c r="H33" s="17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24" t="s">
        <v>84</v>
      </c>
      <c r="F34" s="126"/>
      <c r="G34" s="124" t="s">
        <v>85</v>
      </c>
      <c r="H34" s="17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Portugal</v>
      </c>
      <c r="C35" s="26" t="str">
        <f>'Fishing gear-PoM'!E$8</f>
        <v>2022</v>
      </c>
      <c r="D35" s="10" t="s">
        <v>86</v>
      </c>
      <c r="E35" s="121" t="s">
        <v>135</v>
      </c>
      <c r="F35" s="123"/>
      <c r="G35" s="122" t="s">
        <v>236</v>
      </c>
      <c r="H35" s="14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Portugal</v>
      </c>
      <c r="C36" s="26" t="str">
        <f>'Fishing gear-PoM'!E$8</f>
        <v>2022</v>
      </c>
      <c r="D36" s="10" t="s">
        <v>87</v>
      </c>
      <c r="E36" s="121" t="s">
        <v>135</v>
      </c>
      <c r="F36" s="123"/>
      <c r="G36" s="122" t="s">
        <v>236</v>
      </c>
      <c r="H36" s="14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Portugal</v>
      </c>
      <c r="C37" s="26" t="str">
        <f>'Fishing gear-PoM'!E$8</f>
        <v>2022</v>
      </c>
      <c r="D37" s="10" t="s">
        <v>88</v>
      </c>
      <c r="E37" s="121" t="s">
        <v>135</v>
      </c>
      <c r="F37" s="123"/>
      <c r="G37" s="122" t="s">
        <v>236</v>
      </c>
      <c r="H37" s="14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C93DCF-90DC-4389-9C1B-6FFA5BAB5126}">
  <ds:schemaRefs>
    <ds:schemaRef ds:uri="http://purl.org/dc/dcmitype/"/>
    <ds:schemaRef ds:uri="http://schemas.microsoft.com/office/2006/metadata/properties"/>
    <ds:schemaRef ds:uri="http://www.w3.org/XML/1998/namespace"/>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bde7d478-d854-492c-97f6-92fba056400e"/>
    <ds:schemaRef ds:uri="0ab27300-963f-4f8d-9bae-e9aa98dabc2e"/>
    <ds:schemaRef ds:uri="http://purl.org/dc/elements/1.1/"/>
  </ds:schemaRefs>
</ds:datastoreItem>
</file>

<file path=customXml/itemProps2.xml><?xml version="1.0" encoding="utf-8"?>
<ds:datastoreItem xmlns:ds="http://schemas.openxmlformats.org/officeDocument/2006/customXml" ds:itemID="{F023FAC6-B4E3-4FA2-8E4D-E7C7BA5789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7396600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